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form 3" sheetId="3" r:id="rId1"/>
    <sheet name="Form 3a (2)" sheetId="8" r:id="rId2"/>
  </sheets>
  <definedNames>
    <definedName name="_xlnm.Print_Titles" localSheetId="0">'form 3'!$6:$8</definedName>
  </definedNames>
  <calcPr calcId="144525"/>
</workbook>
</file>

<file path=xl/calcChain.xml><?xml version="1.0" encoding="utf-8"?>
<calcChain xmlns="http://schemas.openxmlformats.org/spreadsheetml/2006/main">
  <c r="D35" i="8" l="1"/>
  <c r="E34" i="8"/>
  <c r="D34" i="8"/>
  <c r="D14" i="8"/>
  <c r="G14" i="8" s="1"/>
  <c r="E14" i="8"/>
  <c r="D33" i="8"/>
  <c r="F33" i="8" s="1"/>
  <c r="E33" i="8"/>
  <c r="K18" i="3"/>
  <c r="G33" i="8" l="1"/>
  <c r="K23" i="3"/>
  <c r="E21" i="8"/>
  <c r="D21" i="8"/>
  <c r="F21" i="8" s="1"/>
  <c r="G21" i="8" l="1"/>
  <c r="K31" i="3"/>
  <c r="K32" i="3" s="1"/>
</calcChain>
</file>

<file path=xl/sharedStrings.xml><?xml version="1.0" encoding="utf-8"?>
<sst xmlns="http://schemas.openxmlformats.org/spreadsheetml/2006/main" count="145" uniqueCount="133">
  <si>
    <t>KPIs</t>
  </si>
  <si>
    <t>Baseline</t>
  </si>
  <si>
    <t>Target</t>
  </si>
  <si>
    <t>S.No</t>
  </si>
  <si>
    <t>SDG Target No</t>
  </si>
  <si>
    <t>Outcomes</t>
  </si>
  <si>
    <t xml:space="preserve">Output                           </t>
  </si>
  <si>
    <t>Budget (Rs.Mn)</t>
  </si>
  <si>
    <t>Sub Total</t>
  </si>
  <si>
    <t>2.3              5.a</t>
  </si>
  <si>
    <t>2.2                                                                                                    2.3              2.4                          5.a</t>
  </si>
  <si>
    <t>2.3        12.5      12.a            17.9</t>
  </si>
  <si>
    <t>Department of Animal Production and Health/Sabaragamuwa</t>
  </si>
  <si>
    <t>Form 3</t>
  </si>
  <si>
    <t>Sub Component and Budget (Rs)</t>
  </si>
  <si>
    <t>Broad Activity area and budget(Rs)</t>
  </si>
  <si>
    <t>List of Activity</t>
  </si>
  <si>
    <t>Rathnapura</t>
  </si>
  <si>
    <t>Kegalle</t>
  </si>
  <si>
    <t>Budget (Rs.)</t>
  </si>
  <si>
    <t>i. Purchase hybrid cattle, buffalo and other livestock</t>
  </si>
  <si>
    <t>Total</t>
  </si>
  <si>
    <t>Form 3 a</t>
  </si>
  <si>
    <t>iii.Purchase of veterinary instruments &amp; equipment</t>
  </si>
  <si>
    <t>iv. Purchase of office equipment &amp; furniture</t>
  </si>
  <si>
    <t>i. Purchase of office equipment &amp; furniture</t>
  </si>
  <si>
    <t>ii.Building repairs</t>
  </si>
  <si>
    <t>1.2.1.Development of goat and swine farms and alternative poultry under 50% subsidy</t>
  </si>
  <si>
    <t>ii. Veterinary office &amp; quarters repairs</t>
  </si>
  <si>
    <t xml:space="preserve">1.1.3.Enhance breedable animal population in Undugoda Development and Training Centre </t>
  </si>
  <si>
    <t xml:space="preserve">1.1.1.Improvement of small and medium scale dairy farms under 50% subsidy                                </t>
  </si>
  <si>
    <t>2.1.Quality improvement and technical guidance (Rs.Mn.0.5)</t>
  </si>
  <si>
    <t>1.2.1.Development of goat and swine farms and alternative poultry under 50% subsidy(Rs.3,000,000)</t>
  </si>
  <si>
    <t>2.1. Quality improvement and technical guidance (Rs.Mn. 0.5)</t>
  </si>
  <si>
    <t>i. Veterinary hospital construction(1st phase)</t>
  </si>
  <si>
    <t>3.2.1.Veterinary service strenghening</t>
  </si>
  <si>
    <t>3.2.2.Undugoda dairy farm development</t>
  </si>
  <si>
    <t>1.1.2.Improvement of small and medium scale buffalo farms under 50% subsidy (Rs.2,200,000)</t>
  </si>
  <si>
    <t>i. Distribute native chicken</t>
  </si>
  <si>
    <t>2.2.Industries and enterprise promotion with the private sector (Rs.Mn.1.3)</t>
  </si>
  <si>
    <t>1.1.1.Improvement of small and medium scale cattle farms under 50% subsidy (Rs.10,300,000)</t>
  </si>
  <si>
    <t>Marketing, value additions and livestock generating activities (Rs.Mn.1.8)</t>
  </si>
  <si>
    <t>8L</t>
  </si>
  <si>
    <t>9L</t>
  </si>
  <si>
    <t>76.78(1% increase)</t>
  </si>
  <si>
    <t>77.54(1% increase)</t>
  </si>
  <si>
    <t>117.74(1% increase)</t>
  </si>
  <si>
    <t>118.92(1% increase)</t>
  </si>
  <si>
    <t>6.49 (7% increase)</t>
  </si>
  <si>
    <t>6.94(7% increase)</t>
  </si>
  <si>
    <t>58   (20 chicks per beneficiary)(2 units/division)</t>
  </si>
  <si>
    <t>iii.Construction of poultry shed</t>
  </si>
  <si>
    <t>iv.Purchase of machinery &amp; equipment for the farm</t>
  </si>
  <si>
    <t>1.3.1. Encourage farmers for native chicken rearing under 50% subsidy(Rs.600,000)</t>
  </si>
  <si>
    <t>2.3.1.Facilitate value addition industries under 50% subsidy</t>
  </si>
  <si>
    <t>2.3.2.Increase availability of milk and dairy products at village level  ["Game Kiri" (cow milk/goat milk)special program] under 50% subsidy</t>
  </si>
  <si>
    <t xml:space="preserve">i. Distribute utilities for "Game Kiri" (cow milk/goat milk)special program </t>
  </si>
  <si>
    <t>3.1.1. Empowering farmers and officers  on livestock management and modern techology usage in livestock ( at Undugoda Development and Training Center)</t>
  </si>
  <si>
    <t>2.1.1.Farmer empowerment on marketing stratergies and value addition of livestock products under 50% subsidy (focus on women headed families)</t>
  </si>
  <si>
    <t>1.1.3.Facilitate service delivery for rural farmers by free issuing essential medicine in livestock(Rs. 6,000,000)</t>
  </si>
  <si>
    <t>1.1.2. Facilitate service delivery for rural farmers by free issuing essential medicine in livestock</t>
  </si>
  <si>
    <r>
      <t xml:space="preserve">3.2.Capacity development of government organizations (Rs.Mn. </t>
    </r>
    <r>
      <rPr>
        <b/>
        <sz val="12"/>
        <color theme="1"/>
        <rFont val="Times New Roman"/>
        <family val="1"/>
      </rPr>
      <t>32.6</t>
    </r>
    <r>
      <rPr>
        <sz val="12"/>
        <color theme="1"/>
        <rFont val="Times New Roman"/>
        <family val="1"/>
      </rPr>
      <t>)</t>
    </r>
  </si>
  <si>
    <r>
      <t xml:space="preserve">3.1.Institutional development of beneficiaries(Rs.Mn. </t>
    </r>
    <r>
      <rPr>
        <b/>
        <sz val="12"/>
        <color theme="1"/>
        <rFont val="Times New Roman"/>
        <family val="1"/>
      </rPr>
      <t>0.5</t>
    </r>
    <r>
      <rPr>
        <sz val="12"/>
        <color theme="1"/>
        <rFont val="Times New Roman"/>
        <family val="1"/>
      </rPr>
      <t>)</t>
    </r>
  </si>
  <si>
    <t>x</t>
  </si>
  <si>
    <t>Healthy livestock in the province</t>
  </si>
  <si>
    <t xml:space="preserve">No of liters of annual milk production (Provincial) (million L)                                            </t>
  </si>
  <si>
    <t>No. of newly established dairy farms(medium &amp; small)</t>
  </si>
  <si>
    <t>Increased availability of high quality pasture and fodder(20p units) -new plots</t>
  </si>
  <si>
    <t>No.of productive animal population(cattle and buffalo)</t>
  </si>
  <si>
    <t>No. of mobile clinics held at range levels</t>
  </si>
  <si>
    <t xml:space="preserve">No.of liters of milk/cow/day increased </t>
  </si>
  <si>
    <t xml:space="preserve">Farm standards improved </t>
  </si>
  <si>
    <t>Total budget for the sector (Rs. Mn.) :60.00</t>
  </si>
  <si>
    <t>Sub total</t>
  </si>
  <si>
    <t>Component and budget (Rs.Mn)</t>
  </si>
  <si>
    <t>Sub component and budget (Rs.Mn)</t>
  </si>
  <si>
    <t>Broad activity area</t>
  </si>
  <si>
    <t>1.3.1.  Encourage farmers for native chicken rearing under 50% subsidy (farmer contribution for fencing and feed)</t>
  </si>
  <si>
    <t xml:space="preserve">No. of  trainings on value addition                               </t>
  </si>
  <si>
    <t xml:space="preserve"> Liters of milk used for value addition</t>
  </si>
  <si>
    <t>No. of  new livestock value addition enterprises</t>
  </si>
  <si>
    <t>No. of "Game Kiri" entreprenures</t>
  </si>
  <si>
    <t xml:space="preserve">Increased livestock value addition </t>
  </si>
  <si>
    <t xml:space="preserve">Developed  value addition industry </t>
  </si>
  <si>
    <t>Enhanced livelihood</t>
  </si>
  <si>
    <t xml:space="preserve">No. of farmers trained                       </t>
  </si>
  <si>
    <t xml:space="preserve">Total no. of farmers rendered the service                             </t>
  </si>
  <si>
    <t>Increased conception rate of cattle AI</t>
  </si>
  <si>
    <t>Total no. of farmers rendered the service</t>
  </si>
  <si>
    <t xml:space="preserve"> Service delivery enhanced</t>
  </si>
  <si>
    <t xml:space="preserve"> Farm condition and service improved</t>
  </si>
  <si>
    <r>
      <t xml:space="preserve">Ministry: </t>
    </r>
    <r>
      <rPr>
        <sz val="12"/>
        <color theme="1"/>
        <rFont val="Iskoola Pota"/>
        <family val="1"/>
      </rPr>
      <t xml:space="preserve"> Lands, Provincial Irrigation, Agriculture, Animal Production and Health and Fisheries</t>
    </r>
  </si>
  <si>
    <r>
      <t xml:space="preserve">Department/Agency: </t>
    </r>
    <r>
      <rPr>
        <sz val="12"/>
        <color theme="1"/>
        <rFont val="Iskoola Pota"/>
        <family val="1"/>
      </rPr>
      <t>Animal Production and Health/Sabaragamuwa</t>
    </r>
  </si>
  <si>
    <r>
      <t xml:space="preserve">Sector: </t>
    </r>
    <r>
      <rPr>
        <sz val="12"/>
        <color theme="1"/>
        <rFont val="Iskoola Pota"/>
        <family val="1"/>
      </rPr>
      <t>Livestock</t>
    </r>
  </si>
  <si>
    <r>
      <t>1.1. Milk production development (Rs.Mn.</t>
    </r>
    <r>
      <rPr>
        <b/>
        <sz val="11"/>
        <color theme="1"/>
        <rFont val="Iskoola Pota"/>
        <family val="1"/>
      </rPr>
      <t xml:space="preserve"> 21.5</t>
    </r>
    <r>
      <rPr>
        <sz val="11"/>
        <color theme="1"/>
        <rFont val="Iskoola Pota"/>
        <family val="1"/>
      </rPr>
      <t xml:space="preserve">)                 </t>
    </r>
  </si>
  <si>
    <r>
      <t xml:space="preserve">1.2.Meat production development (Rs.Mn. </t>
    </r>
    <r>
      <rPr>
        <b/>
        <sz val="11"/>
        <color theme="1"/>
        <rFont val="Iskoola Pota"/>
        <family val="1"/>
      </rPr>
      <t>3.0</t>
    </r>
    <r>
      <rPr>
        <sz val="11"/>
        <color theme="1"/>
        <rFont val="Iskoola Pota"/>
        <family val="1"/>
      </rPr>
      <t>)</t>
    </r>
  </si>
  <si>
    <r>
      <t xml:space="preserve">1.3. Native egg production development (Rs.Mn. </t>
    </r>
    <r>
      <rPr>
        <b/>
        <sz val="11"/>
        <color theme="1"/>
        <rFont val="Iskoola Pota"/>
        <family val="1"/>
      </rPr>
      <t>0.6</t>
    </r>
    <r>
      <rPr>
        <sz val="11"/>
        <color theme="1"/>
        <rFont val="Iskoola Pota"/>
        <family val="1"/>
      </rPr>
      <t>)</t>
    </r>
  </si>
  <si>
    <r>
      <t xml:space="preserve">Capacity development (Rs.Mn. </t>
    </r>
    <r>
      <rPr>
        <b/>
        <sz val="11"/>
        <color theme="1"/>
        <rFont val="Iskoola Pota"/>
        <family val="1"/>
      </rPr>
      <t>33.1</t>
    </r>
    <r>
      <rPr>
        <sz val="11"/>
        <color theme="1"/>
        <rFont val="Iskoola Pota"/>
        <family val="1"/>
      </rPr>
      <t>)</t>
    </r>
  </si>
  <si>
    <r>
      <t>3.1.Institutional development of beneficiaries(Rs.Mn.</t>
    </r>
    <r>
      <rPr>
        <b/>
        <sz val="11"/>
        <color theme="1"/>
        <rFont val="Iskoola Pota"/>
        <family val="1"/>
      </rPr>
      <t>0.5</t>
    </r>
    <r>
      <rPr>
        <sz val="11"/>
        <color theme="1"/>
        <rFont val="Iskoola Pota"/>
        <family val="1"/>
      </rPr>
      <t>)</t>
    </r>
  </si>
  <si>
    <r>
      <t xml:space="preserve">3.2.Capacity development of government organizations (Rs.Mn. </t>
    </r>
    <r>
      <rPr>
        <b/>
        <sz val="11"/>
        <color theme="1"/>
        <rFont val="Iskoola Pota"/>
        <family val="1"/>
      </rPr>
      <t>32.6</t>
    </r>
    <r>
      <rPr>
        <sz val="11"/>
        <color theme="1"/>
        <rFont val="Iskoola Pota"/>
        <family val="1"/>
      </rPr>
      <t>)</t>
    </r>
  </si>
  <si>
    <t>Popularity and availability of native chicken eggs in  the market</t>
  </si>
  <si>
    <t>Increased mutton &amp; pork production</t>
  </si>
  <si>
    <t xml:space="preserve">Milk production increased 
                      Cattle with high genetic potential increased   </t>
  </si>
  <si>
    <t xml:space="preserve">No. of officers trained  </t>
  </si>
  <si>
    <t xml:space="preserve">Conducted training programme </t>
  </si>
  <si>
    <t xml:space="preserve">Component 1: Production and productivity development in livestock sector  : Rs.Mn 25.10                                                         </t>
  </si>
  <si>
    <t>Annual mutton production(MT)</t>
  </si>
  <si>
    <t>Annual pork production(MT)</t>
  </si>
  <si>
    <t>No. of new native chicken farmers</t>
  </si>
  <si>
    <r>
      <rPr>
        <b/>
        <sz val="12"/>
        <color theme="1"/>
        <rFont val="Iskoola Pota"/>
        <family val="1"/>
      </rPr>
      <t xml:space="preserve">Department/Agency: </t>
    </r>
    <r>
      <rPr>
        <sz val="12"/>
        <color theme="1"/>
        <rFont val="Iskoola Pota"/>
        <family val="1"/>
      </rPr>
      <t>Department of Animal Production and Health/Sabaragamuwa</t>
    </r>
  </si>
  <si>
    <r>
      <rPr>
        <b/>
        <sz val="12"/>
        <color theme="1"/>
        <rFont val="Iskoola Pota"/>
        <family val="1"/>
      </rPr>
      <t xml:space="preserve">Sector: </t>
    </r>
    <r>
      <rPr>
        <sz val="12"/>
        <color theme="1"/>
        <rFont val="Iskoola Pota"/>
        <family val="1"/>
      </rPr>
      <t>Livestock</t>
    </r>
  </si>
  <si>
    <r>
      <t xml:space="preserve">                                             Total budget for the sector : </t>
    </r>
    <r>
      <rPr>
        <sz val="12"/>
        <color theme="1"/>
        <rFont val="Iskoola Pota"/>
        <family val="1"/>
      </rPr>
      <t>Rs.Mn. 60.00</t>
    </r>
  </si>
  <si>
    <r>
      <t>1.1. Milk production development (Rs.Mn.</t>
    </r>
    <r>
      <rPr>
        <b/>
        <sz val="11"/>
        <color theme="1"/>
        <rFont val="Iskoola Pota"/>
        <family val="1"/>
      </rPr>
      <t>21.5</t>
    </r>
    <r>
      <rPr>
        <sz val="11"/>
        <color theme="1"/>
        <rFont val="Iskoola Pota"/>
        <family val="1"/>
      </rPr>
      <t xml:space="preserve">)                 </t>
    </r>
  </si>
  <si>
    <r>
      <t>1.2.Meat production development (Rs.Mn.</t>
    </r>
    <r>
      <rPr>
        <b/>
        <sz val="11"/>
        <color theme="1"/>
        <rFont val="Iskoola Pota"/>
        <family val="1"/>
      </rPr>
      <t xml:space="preserve"> 3.0</t>
    </r>
    <r>
      <rPr>
        <sz val="11"/>
        <color theme="1"/>
        <rFont val="Iskoola Pota"/>
        <family val="1"/>
      </rPr>
      <t>)</t>
    </r>
  </si>
  <si>
    <r>
      <t xml:space="preserve">1.3. Egg production development(Rs.Mn. </t>
    </r>
    <r>
      <rPr>
        <b/>
        <sz val="11"/>
        <color theme="1"/>
        <rFont val="Iskoola Pota"/>
        <family val="1"/>
      </rPr>
      <t>0.6</t>
    </r>
    <r>
      <rPr>
        <sz val="11"/>
        <color theme="1"/>
        <rFont val="Iskoola Pota"/>
        <family val="1"/>
      </rPr>
      <t>)</t>
    </r>
  </si>
  <si>
    <t>i. Construction of cattle sheds, purchase of cattle, estab.bio gas units, purchase farm equipment, pasture development(small  and medium scale)</t>
  </si>
  <si>
    <t>i. Construction of buffalo sheds, purchase of buffalo, estab.bio gas units, purchase farm equipment, pasture development(small  and medium scale)</t>
  </si>
  <si>
    <t>i. Purchase essential livestock medicine for mobile clinics</t>
  </si>
  <si>
    <t>1.1.4.Enhance breed able animal population in Undugoda Development and Training Centre (Rs.3,000,000)</t>
  </si>
  <si>
    <t>i. Construction of goat sheds, purchase of goat, swine &amp; alternative poultry, estab.bio gas units, purchase farm equipment</t>
  </si>
  <si>
    <t>2.2.2Increase availability of milk and dairy products at village level  ["Game Kiri" (cow milk/goat milk)special program] under 50% subsidy Rs.Mn. 0.60</t>
  </si>
  <si>
    <t>2.2.1.Facilitate value addition industries under 50% subsidy - Rs.Mn.0.70</t>
  </si>
  <si>
    <t xml:space="preserve"> 3.2.3.Undugoda dairy farm development - Rs.Mn8.00</t>
  </si>
  <si>
    <t>Component 3: Capacity development -Rs.Mn 33.1</t>
  </si>
  <si>
    <t>Component 2: Marketing, value additions and livestock generating activities - Rs.Mn 1.8</t>
  </si>
  <si>
    <t>2.1.1.Farmer empowerment on marketing strategies and value addition of livestock products under 50% subsidy (focus on women headed families) -Rs.Mn 0.50</t>
  </si>
  <si>
    <t>i. Conduction of farmer trainings on livestock value addition</t>
  </si>
  <si>
    <t>i. Purchase machinery and equipment for value addition</t>
  </si>
  <si>
    <t>3.1.2.Empowering farmers and officers  on livestock management and modern technology usage in livestock ( at Undugoda Development and Training Center) - Rs.Mn. 0.50</t>
  </si>
  <si>
    <t>i. Conduction of training programs for farmers and officers at Undugoda development &amp; training center &amp; improvement of exhibition unit</t>
  </si>
  <si>
    <t>3.2.2.Veterinary service strengthening -Rs.Mn. 24.60</t>
  </si>
  <si>
    <r>
      <t xml:space="preserve">Production and productivity development in livestock sector (Rs.Mn. </t>
    </r>
    <r>
      <rPr>
        <b/>
        <sz val="11"/>
        <color theme="1"/>
        <rFont val="Iskoola Pota"/>
        <family val="1"/>
      </rPr>
      <t>25.10</t>
    </r>
    <r>
      <rPr>
        <sz val="11"/>
        <color theme="1"/>
        <rFont val="Iskoola Pota"/>
        <family val="1"/>
      </rPr>
      <t>)</t>
    </r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</si>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</sst>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Iskoola Pota"/>
      <family val="1"/>
    </font>
    <font>
      <sz val="20"/>
      <color theme="1"/>
      <name val="Iskoola Pota"/>
      <family val="1"/>
    </font>
    <font>
      <sz val="14"/>
      <color theme="1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b/>
      <sz val="11"/>
      <color theme="1"/>
      <name val="Iskoola Pota"/>
      <family val="1"/>
    </font>
    <font>
      <sz val="18"/>
      <color theme="1"/>
      <name val="Iskoola Pota"/>
      <family val="1"/>
    </font>
    <font>
      <b/>
      <i/>
      <sz val="12"/>
      <color theme="1"/>
      <name val="Iskoola Pot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1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2" fontId="6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1" fontId="6" fillId="0" borderId="3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/>
    </xf>
    <xf numFmtId="3" fontId="6" fillId="0" borderId="1" xfId="0" applyNumberFormat="1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Border="1" applyAlignment="1">
      <alignment vertical="top"/>
    </xf>
    <xf numFmtId="0" fontId="6" fillId="2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vertical="top" wrapText="1"/>
    </xf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2" fontId="11" fillId="0" borderId="1" xfId="0" applyNumberFormat="1" applyFont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3" fontId="6" fillId="0" borderId="1" xfId="0" applyNumberFormat="1" applyFont="1" applyBorder="1" applyAlignment="1">
      <alignment vertical="top"/>
    </xf>
    <xf numFmtId="3" fontId="6" fillId="2" borderId="1" xfId="0" applyNumberFormat="1" applyFont="1" applyFill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2" borderId="7" xfId="0" applyFont="1" applyFill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2" fontId="12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2" fontId="10" fillId="0" borderId="0" xfId="0" applyNumberFormat="1" applyFont="1" applyAlignment="1">
      <alignment vertical="top"/>
    </xf>
    <xf numFmtId="0" fontId="9" fillId="0" borderId="0" xfId="0" applyFont="1" applyBorder="1" applyAlignment="1">
      <alignment horizontal="left" vertical="top"/>
    </xf>
    <xf numFmtId="4" fontId="11" fillId="0" borderId="12" xfId="0" applyNumberFormat="1" applyFont="1" applyBorder="1" applyAlignment="1">
      <alignment vertical="top"/>
    </xf>
    <xf numFmtId="43" fontId="6" fillId="0" borderId="0" xfId="1" applyFont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" fontId="3" fillId="0" borderId="12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horizontal="right" vertical="top"/>
    </xf>
    <xf numFmtId="43" fontId="2" fillId="0" borderId="0" xfId="1" applyFont="1" applyAlignment="1">
      <alignment vertical="top"/>
    </xf>
    <xf numFmtId="0" fontId="3" fillId="0" borderId="0" xfId="0" applyFont="1" applyAlignment="1">
      <alignment horizontal="left" vertical="top"/>
    </xf>
    <xf numFmtId="4" fontId="3" fillId="0" borderId="2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vertical="top"/>
    </xf>
    <xf numFmtId="2" fontId="6" fillId="0" borderId="3" xfId="0" applyNumberFormat="1" applyFont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1" fillId="0" borderId="4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6" fillId="2" borderId="3" xfId="0" applyFont="1" applyFill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2" fontId="6" fillId="0" borderId="7" xfId="0" applyNumberFormat="1" applyFont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4" fontId="5" fillId="0" borderId="4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9" fillId="0" borderId="0" xfId="0" applyFont="1" applyBorder="1" applyAlignment="1">
      <alignment horizontal="right" vertical="top"/>
    </xf>
    <xf numFmtId="0" fontId="9" fillId="0" borderId="10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2" fillId="0" borderId="7" xfId="0" applyFont="1" applyBorder="1" applyAlignment="1">
      <alignment vertical="top" wrapText="1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zoomScaleSheetLayoutView="86" workbookViewId="0">
      <selection activeCell="I35" sqref="I35"/>
    </sheetView>
  </sheetViews>
  <sheetFormatPr defaultRowHeight="15" x14ac:dyDescent="0.25"/>
  <cols>
    <col min="1" max="1" width="6.5703125" style="12" customWidth="1"/>
    <col min="2" max="2" width="11.28515625" style="12" customWidth="1"/>
    <col min="3" max="3" width="7.42578125" style="12" customWidth="1"/>
    <col min="4" max="4" width="14" style="12" customWidth="1"/>
    <col min="5" max="5" width="22.28515625" style="12" customWidth="1"/>
    <col min="6" max="6" width="8.28515625" style="12" customWidth="1"/>
    <col min="7" max="7" width="12.7109375" style="12" customWidth="1"/>
    <col min="8" max="8" width="10" style="12" customWidth="1"/>
    <col min="9" max="9" width="27.7109375" style="12" customWidth="1"/>
    <col min="10" max="10" width="13.28515625" style="12" customWidth="1"/>
    <col min="11" max="11" width="8.85546875" style="15" customWidth="1"/>
    <col min="12" max="16384" width="9.140625" style="12"/>
  </cols>
  <sheetData>
    <row r="1" spans="1:11" ht="13.5" customHeight="1" x14ac:dyDescent="0.25">
      <c r="B1" s="13"/>
      <c r="C1" s="13"/>
      <c r="D1" s="13"/>
      <c r="E1" s="13"/>
      <c r="J1" s="14" t="s">
        <v>13</v>
      </c>
    </row>
    <row r="2" spans="1:11" s="17" customFormat="1" ht="15.75" x14ac:dyDescent="0.25">
      <c r="A2" s="16" t="s">
        <v>91</v>
      </c>
    </row>
    <row r="3" spans="1:11" s="17" customFormat="1" ht="15.75" x14ac:dyDescent="0.25">
      <c r="A3" s="98" t="s">
        <v>92</v>
      </c>
      <c r="B3" s="99"/>
      <c r="C3" s="99"/>
      <c r="D3" s="99" t="s">
        <v>12</v>
      </c>
      <c r="E3" s="99"/>
      <c r="F3" s="99"/>
      <c r="G3" s="99"/>
      <c r="H3" s="99"/>
      <c r="I3" s="99"/>
      <c r="J3" s="99"/>
      <c r="K3" s="99"/>
    </row>
    <row r="4" spans="1:11" s="17" customFormat="1" ht="15.75" x14ac:dyDescent="0.25">
      <c r="A4" s="98" t="s">
        <v>93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s="17" customFormat="1" ht="15.75" x14ac:dyDescent="0.25">
      <c r="A5" s="90"/>
      <c r="B5" s="90"/>
      <c r="C5" s="90"/>
      <c r="D5" s="90"/>
      <c r="E5" s="90"/>
      <c r="F5" s="90"/>
      <c r="G5" s="90"/>
      <c r="H5" s="90"/>
      <c r="I5" s="90" t="s">
        <v>72</v>
      </c>
      <c r="J5" s="90"/>
      <c r="K5" s="90"/>
    </row>
    <row r="6" spans="1:11" s="17" customFormat="1" ht="21" customHeight="1" x14ac:dyDescent="0.25">
      <c r="A6" s="86" t="s">
        <v>3</v>
      </c>
      <c r="B6" s="91" t="s">
        <v>74</v>
      </c>
      <c r="C6" s="91" t="s">
        <v>4</v>
      </c>
      <c r="D6" s="92" t="s">
        <v>75</v>
      </c>
      <c r="E6" s="91" t="s">
        <v>5</v>
      </c>
      <c r="F6" s="91"/>
      <c r="G6" s="91"/>
      <c r="H6" s="91"/>
      <c r="I6" s="86" t="s">
        <v>76</v>
      </c>
      <c r="J6" s="87" t="s">
        <v>6</v>
      </c>
      <c r="K6" s="96" t="s">
        <v>7</v>
      </c>
    </row>
    <row r="7" spans="1:11" ht="18.75" customHeight="1" x14ac:dyDescent="0.25">
      <c r="A7" s="86"/>
      <c r="B7" s="91"/>
      <c r="C7" s="91"/>
      <c r="D7" s="93"/>
      <c r="E7" s="97" t="s">
        <v>0</v>
      </c>
      <c r="F7" s="52" t="s">
        <v>1</v>
      </c>
      <c r="G7" s="97" t="s">
        <v>2</v>
      </c>
      <c r="H7" s="97"/>
      <c r="I7" s="86"/>
      <c r="J7" s="88"/>
      <c r="K7" s="96"/>
    </row>
    <row r="8" spans="1:11" ht="25.5" customHeight="1" x14ac:dyDescent="0.25">
      <c r="A8" s="86"/>
      <c r="B8" s="91"/>
      <c r="C8" s="91"/>
      <c r="D8" s="94"/>
      <c r="E8" s="97"/>
      <c r="F8" s="52">
        <v>2016</v>
      </c>
      <c r="G8" s="52">
        <v>2021</v>
      </c>
      <c r="H8" s="52">
        <v>2022</v>
      </c>
      <c r="I8" s="86"/>
      <c r="J8" s="89"/>
      <c r="K8" s="96"/>
    </row>
    <row r="9" spans="1:11" ht="51" customHeight="1" x14ac:dyDescent="0.25">
      <c r="A9" s="18">
        <v>1</v>
      </c>
      <c r="B9" s="80" t="s">
        <v>131</v>
      </c>
      <c r="C9" s="80" t="s">
        <v>10</v>
      </c>
      <c r="D9" s="80" t="s">
        <v>94</v>
      </c>
      <c r="E9" s="19" t="s">
        <v>65</v>
      </c>
      <c r="F9" s="20">
        <v>7.45</v>
      </c>
      <c r="G9" s="21" t="s">
        <v>48</v>
      </c>
      <c r="H9" s="22" t="s">
        <v>49</v>
      </c>
      <c r="I9" s="80" t="s">
        <v>30</v>
      </c>
      <c r="J9" s="80" t="s">
        <v>102</v>
      </c>
      <c r="K9" s="76">
        <v>12.5</v>
      </c>
    </row>
    <row r="10" spans="1:11" ht="45.75" customHeight="1" x14ac:dyDescent="0.25">
      <c r="A10" s="23"/>
      <c r="B10" s="95"/>
      <c r="C10" s="95"/>
      <c r="D10" s="95"/>
      <c r="E10" s="24" t="s">
        <v>66</v>
      </c>
      <c r="F10" s="25" t="s">
        <v>63</v>
      </c>
      <c r="G10" s="25">
        <v>456</v>
      </c>
      <c r="H10" s="26">
        <v>500</v>
      </c>
      <c r="I10" s="95"/>
      <c r="J10" s="95"/>
      <c r="K10" s="109"/>
    </row>
    <row r="11" spans="1:11" ht="64.5" customHeight="1" x14ac:dyDescent="0.25">
      <c r="A11" s="23"/>
      <c r="B11" s="95"/>
      <c r="C11" s="95"/>
      <c r="D11" s="95"/>
      <c r="E11" s="24" t="s">
        <v>67</v>
      </c>
      <c r="F11" s="25" t="s">
        <v>63</v>
      </c>
      <c r="G11" s="27">
        <v>77</v>
      </c>
      <c r="H11" s="28">
        <v>90</v>
      </c>
      <c r="I11" s="95"/>
      <c r="J11" s="95"/>
      <c r="K11" s="109"/>
    </row>
    <row r="12" spans="1:11" ht="48" customHeight="1" x14ac:dyDescent="0.25">
      <c r="A12" s="23"/>
      <c r="B12" s="95"/>
      <c r="C12" s="95"/>
      <c r="D12" s="95"/>
      <c r="E12" s="24" t="s">
        <v>68</v>
      </c>
      <c r="F12" s="29">
        <v>10113</v>
      </c>
      <c r="G12" s="29">
        <v>9886</v>
      </c>
      <c r="H12" s="30">
        <v>10400</v>
      </c>
      <c r="I12" s="81"/>
      <c r="J12" s="81"/>
      <c r="K12" s="77"/>
    </row>
    <row r="13" spans="1:11" ht="64.5" customHeight="1" x14ac:dyDescent="0.25">
      <c r="A13" s="23"/>
      <c r="B13" s="95"/>
      <c r="C13" s="95"/>
      <c r="D13" s="95"/>
      <c r="E13" s="24" t="s">
        <v>69</v>
      </c>
      <c r="F13" s="25">
        <v>378</v>
      </c>
      <c r="G13" s="31">
        <v>710</v>
      </c>
      <c r="H13" s="32">
        <v>710</v>
      </c>
      <c r="I13" s="33" t="s">
        <v>60</v>
      </c>
      <c r="J13" s="24" t="s">
        <v>64</v>
      </c>
      <c r="K13" s="34">
        <v>6</v>
      </c>
    </row>
    <row r="14" spans="1:11" ht="59.25" customHeight="1" x14ac:dyDescent="0.25">
      <c r="A14" s="23"/>
      <c r="B14" s="95"/>
      <c r="C14" s="95"/>
      <c r="D14" s="95"/>
      <c r="E14" s="19" t="s">
        <v>70</v>
      </c>
      <c r="F14" s="25"/>
      <c r="G14" s="35" t="s">
        <v>42</v>
      </c>
      <c r="H14" s="35" t="s">
        <v>43</v>
      </c>
      <c r="I14" s="36" t="s">
        <v>29</v>
      </c>
      <c r="J14" s="19" t="s">
        <v>71</v>
      </c>
      <c r="K14" s="34">
        <v>3</v>
      </c>
    </row>
    <row r="15" spans="1:11" ht="35.25" customHeight="1" x14ac:dyDescent="0.25">
      <c r="A15" s="37"/>
      <c r="B15" s="38"/>
      <c r="C15" s="38"/>
      <c r="D15" s="85" t="s">
        <v>95</v>
      </c>
      <c r="E15" s="24" t="s">
        <v>106</v>
      </c>
      <c r="F15" s="39">
        <v>42.74</v>
      </c>
      <c r="G15" s="24" t="s">
        <v>44</v>
      </c>
      <c r="H15" s="24" t="s">
        <v>45</v>
      </c>
      <c r="I15" s="78" t="s">
        <v>27</v>
      </c>
      <c r="J15" s="80" t="s">
        <v>101</v>
      </c>
      <c r="K15" s="76">
        <v>3</v>
      </c>
    </row>
    <row r="16" spans="1:11" ht="48" customHeight="1" x14ac:dyDescent="0.25">
      <c r="A16" s="23"/>
      <c r="B16" s="38"/>
      <c r="C16" s="38"/>
      <c r="D16" s="85"/>
      <c r="E16" s="24" t="s">
        <v>107</v>
      </c>
      <c r="F16" s="39">
        <v>50.42</v>
      </c>
      <c r="G16" s="24" t="s">
        <v>46</v>
      </c>
      <c r="H16" s="24" t="s">
        <v>47</v>
      </c>
      <c r="I16" s="79"/>
      <c r="J16" s="81"/>
      <c r="K16" s="77"/>
    </row>
    <row r="17" spans="1:11" ht="83.25" customHeight="1" x14ac:dyDescent="0.25">
      <c r="A17" s="40"/>
      <c r="B17" s="40"/>
      <c r="C17" s="40"/>
      <c r="D17" s="24" t="s">
        <v>96</v>
      </c>
      <c r="E17" s="24" t="s">
        <v>108</v>
      </c>
      <c r="F17" s="41"/>
      <c r="G17" s="24" t="s">
        <v>50</v>
      </c>
      <c r="H17" s="39">
        <v>75</v>
      </c>
      <c r="I17" s="24" t="s">
        <v>77</v>
      </c>
      <c r="J17" s="24" t="s">
        <v>100</v>
      </c>
      <c r="K17" s="42">
        <v>0.6</v>
      </c>
    </row>
    <row r="18" spans="1:11" ht="20.25" customHeight="1" x14ac:dyDescent="0.25">
      <c r="A18" s="82" t="s">
        <v>73</v>
      </c>
      <c r="B18" s="83"/>
      <c r="C18" s="83"/>
      <c r="D18" s="83"/>
      <c r="E18" s="83"/>
      <c r="F18" s="83"/>
      <c r="G18" s="83"/>
      <c r="H18" s="83"/>
      <c r="I18" s="83"/>
      <c r="J18" s="84"/>
      <c r="K18" s="42">
        <f>SUM(K9:K17)</f>
        <v>25.1</v>
      </c>
    </row>
    <row r="19" spans="1:11" ht="46.5" customHeight="1" x14ac:dyDescent="0.25">
      <c r="A19" s="100">
        <v>2</v>
      </c>
      <c r="B19" s="80" t="s">
        <v>41</v>
      </c>
      <c r="C19" s="80" t="s">
        <v>9</v>
      </c>
      <c r="D19" s="80" t="s">
        <v>31</v>
      </c>
      <c r="E19" s="24" t="s">
        <v>78</v>
      </c>
      <c r="F19" s="39"/>
      <c r="G19" s="43">
        <v>61</v>
      </c>
      <c r="H19" s="43">
        <v>70</v>
      </c>
      <c r="I19" s="80" t="s">
        <v>58</v>
      </c>
      <c r="J19" s="80" t="s">
        <v>82</v>
      </c>
      <c r="K19" s="76">
        <v>0.5</v>
      </c>
    </row>
    <row r="20" spans="1:11" ht="45.75" customHeight="1" x14ac:dyDescent="0.25">
      <c r="A20" s="101"/>
      <c r="B20" s="95"/>
      <c r="C20" s="95"/>
      <c r="D20" s="81"/>
      <c r="E20" s="24" t="s">
        <v>79</v>
      </c>
      <c r="F20" s="44"/>
      <c r="G20" s="45">
        <v>1290747</v>
      </c>
      <c r="H20" s="45">
        <v>1536822</v>
      </c>
      <c r="I20" s="81"/>
      <c r="J20" s="81"/>
      <c r="K20" s="77"/>
    </row>
    <row r="21" spans="1:11" ht="60" customHeight="1" x14ac:dyDescent="0.25">
      <c r="A21" s="101"/>
      <c r="B21" s="95"/>
      <c r="C21" s="95"/>
      <c r="D21" s="80" t="s">
        <v>39</v>
      </c>
      <c r="E21" s="24" t="s">
        <v>80</v>
      </c>
      <c r="F21" s="39"/>
      <c r="G21" s="39">
        <v>17</v>
      </c>
      <c r="H21" s="39">
        <v>28</v>
      </c>
      <c r="I21" s="33" t="s">
        <v>54</v>
      </c>
      <c r="J21" s="24" t="s">
        <v>83</v>
      </c>
      <c r="K21" s="34">
        <v>0.7</v>
      </c>
    </row>
    <row r="22" spans="1:11" ht="82.5" customHeight="1" x14ac:dyDescent="0.25">
      <c r="A22" s="102"/>
      <c r="B22" s="81"/>
      <c r="C22" s="81"/>
      <c r="D22" s="81"/>
      <c r="E22" s="24" t="s">
        <v>81</v>
      </c>
      <c r="F22" s="39"/>
      <c r="G22" s="39">
        <v>10</v>
      </c>
      <c r="H22" s="39">
        <v>16</v>
      </c>
      <c r="I22" s="33" t="s">
        <v>55</v>
      </c>
      <c r="J22" s="24" t="s">
        <v>84</v>
      </c>
      <c r="K22" s="34">
        <v>0.6</v>
      </c>
    </row>
    <row r="23" spans="1:11" ht="21.75" customHeight="1" x14ac:dyDescent="0.25">
      <c r="A23" s="82" t="s">
        <v>8</v>
      </c>
      <c r="B23" s="83"/>
      <c r="C23" s="83"/>
      <c r="D23" s="83"/>
      <c r="E23" s="83"/>
      <c r="F23" s="83"/>
      <c r="G23" s="83"/>
      <c r="H23" s="83"/>
      <c r="I23" s="83"/>
      <c r="J23" s="84"/>
      <c r="K23" s="42">
        <f>SUM(K19:K22)</f>
        <v>1.7999999999999998</v>
      </c>
    </row>
    <row r="24" spans="1:11" ht="36" customHeight="1" x14ac:dyDescent="0.25">
      <c r="A24" s="100">
        <v>3</v>
      </c>
      <c r="B24" s="80" t="s">
        <v>97</v>
      </c>
      <c r="C24" s="80" t="s">
        <v>11</v>
      </c>
      <c r="D24" s="73" t="s">
        <v>98</v>
      </c>
      <c r="E24" s="107" t="s">
        <v>85</v>
      </c>
      <c r="F24" s="97"/>
      <c r="G24" s="103">
        <v>325</v>
      </c>
      <c r="H24" s="104">
        <v>450</v>
      </c>
      <c r="I24" s="73" t="s">
        <v>57</v>
      </c>
      <c r="J24" s="80" t="s">
        <v>104</v>
      </c>
      <c r="K24" s="76">
        <v>0.5</v>
      </c>
    </row>
    <row r="25" spans="1:11" ht="48.75" customHeight="1" x14ac:dyDescent="0.25">
      <c r="A25" s="101"/>
      <c r="B25" s="95"/>
      <c r="C25" s="95"/>
      <c r="D25" s="74"/>
      <c r="E25" s="108"/>
      <c r="F25" s="97"/>
      <c r="G25" s="103"/>
      <c r="H25" s="105"/>
      <c r="I25" s="74"/>
      <c r="J25" s="95"/>
      <c r="K25" s="109"/>
    </row>
    <row r="26" spans="1:11" ht="36" customHeight="1" x14ac:dyDescent="0.25">
      <c r="A26" s="101"/>
      <c r="B26" s="95"/>
      <c r="C26" s="95"/>
      <c r="D26" s="75"/>
      <c r="E26" s="46" t="s">
        <v>103</v>
      </c>
      <c r="F26" s="39"/>
      <c r="G26" s="47">
        <v>225</v>
      </c>
      <c r="H26" s="48">
        <v>275</v>
      </c>
      <c r="I26" s="75"/>
      <c r="J26" s="81"/>
      <c r="K26" s="77"/>
    </row>
    <row r="27" spans="1:11" ht="38.25" customHeight="1" x14ac:dyDescent="0.25">
      <c r="A27" s="101"/>
      <c r="B27" s="95"/>
      <c r="C27" s="95"/>
      <c r="D27" s="80" t="s">
        <v>99</v>
      </c>
      <c r="E27" s="19" t="s">
        <v>86</v>
      </c>
      <c r="F27" s="47"/>
      <c r="G27" s="49">
        <v>177083</v>
      </c>
      <c r="H27" s="49">
        <v>193775</v>
      </c>
      <c r="I27" s="78" t="s">
        <v>35</v>
      </c>
      <c r="J27" s="80" t="s">
        <v>89</v>
      </c>
      <c r="K27" s="76">
        <v>24.6</v>
      </c>
    </row>
    <row r="28" spans="1:11" ht="35.25" customHeight="1" x14ac:dyDescent="0.25">
      <c r="A28" s="101"/>
      <c r="B28" s="95"/>
      <c r="C28" s="95"/>
      <c r="D28" s="95"/>
      <c r="E28" s="24" t="s">
        <v>87</v>
      </c>
      <c r="F28" s="39"/>
      <c r="G28" s="39">
        <v>0.3</v>
      </c>
      <c r="H28" s="39">
        <v>0.5</v>
      </c>
      <c r="I28" s="106"/>
      <c r="J28" s="95"/>
      <c r="K28" s="109"/>
    </row>
    <row r="29" spans="1:11" ht="0.75" hidden="1" customHeight="1" x14ac:dyDescent="0.25">
      <c r="A29" s="101"/>
      <c r="B29" s="95"/>
      <c r="C29" s="95"/>
      <c r="D29" s="95"/>
      <c r="E29" s="50"/>
      <c r="F29" s="51"/>
      <c r="G29" s="51"/>
      <c r="H29" s="51"/>
      <c r="I29" s="79"/>
      <c r="J29" s="81"/>
      <c r="K29" s="77"/>
    </row>
    <row r="30" spans="1:11" ht="60" x14ac:dyDescent="0.25">
      <c r="A30" s="102"/>
      <c r="B30" s="95"/>
      <c r="C30" s="95"/>
      <c r="D30" s="95"/>
      <c r="E30" s="19" t="s">
        <v>88</v>
      </c>
      <c r="F30" s="47"/>
      <c r="G30" s="47">
        <v>300</v>
      </c>
      <c r="H30" s="47">
        <v>350</v>
      </c>
      <c r="I30" s="36" t="s">
        <v>36</v>
      </c>
      <c r="J30" s="19" t="s">
        <v>90</v>
      </c>
      <c r="K30" s="34">
        <v>8</v>
      </c>
    </row>
    <row r="31" spans="1:11" ht="23.25" customHeight="1" x14ac:dyDescent="0.25">
      <c r="A31" s="82" t="s">
        <v>73</v>
      </c>
      <c r="B31" s="83"/>
      <c r="C31" s="83"/>
      <c r="D31" s="83"/>
      <c r="E31" s="83"/>
      <c r="F31" s="83"/>
      <c r="G31" s="83"/>
      <c r="H31" s="83"/>
      <c r="I31" s="83"/>
      <c r="J31" s="84"/>
      <c r="K31" s="42">
        <f>SUM(K24:K30)</f>
        <v>33.1</v>
      </c>
    </row>
    <row r="32" spans="1:11" ht="19.5" customHeight="1" x14ac:dyDescent="0.25">
      <c r="A32" s="110"/>
      <c r="B32" s="111"/>
      <c r="C32" s="111"/>
      <c r="D32" s="111"/>
      <c r="E32" s="111"/>
      <c r="F32" s="111"/>
      <c r="G32" s="111"/>
      <c r="H32" s="111"/>
      <c r="I32" s="111"/>
      <c r="J32" s="112"/>
      <c r="K32" s="42">
        <f>K18+K23+K31</f>
        <v>60</v>
      </c>
    </row>
  </sheetData>
  <mergeCells count="53">
    <mergeCell ref="A32:J32"/>
    <mergeCell ref="A31:J31"/>
    <mergeCell ref="D27:D30"/>
    <mergeCell ref="I27:I29"/>
    <mergeCell ref="J27:J29"/>
    <mergeCell ref="E24:E25"/>
    <mergeCell ref="C24:C30"/>
    <mergeCell ref="J24:J26"/>
    <mergeCell ref="I24:I26"/>
    <mergeCell ref="F24:F25"/>
    <mergeCell ref="A3:C3"/>
    <mergeCell ref="A4:B4"/>
    <mergeCell ref="D3:K3"/>
    <mergeCell ref="C4:K4"/>
    <mergeCell ref="D19:D20"/>
    <mergeCell ref="A19:A22"/>
    <mergeCell ref="B19:B22"/>
    <mergeCell ref="C19:C22"/>
    <mergeCell ref="D21:D22"/>
    <mergeCell ref="I19:I20"/>
    <mergeCell ref="K9:K12"/>
    <mergeCell ref="B9:B14"/>
    <mergeCell ref="C9:C14"/>
    <mergeCell ref="J9:J12"/>
    <mergeCell ref="D9:D14"/>
    <mergeCell ref="J19:J20"/>
    <mergeCell ref="I9:I12"/>
    <mergeCell ref="I5:K5"/>
    <mergeCell ref="K6:K8"/>
    <mergeCell ref="E7:E8"/>
    <mergeCell ref="G7:H7"/>
    <mergeCell ref="A6:A8"/>
    <mergeCell ref="I6:I8"/>
    <mergeCell ref="J6:J8"/>
    <mergeCell ref="A5:H5"/>
    <mergeCell ref="E6:H6"/>
    <mergeCell ref="B6:B8"/>
    <mergeCell ref="C6:C8"/>
    <mergeCell ref="D6:D8"/>
    <mergeCell ref="D24:D26"/>
    <mergeCell ref="K15:K16"/>
    <mergeCell ref="I15:I16"/>
    <mergeCell ref="J15:J16"/>
    <mergeCell ref="A18:J18"/>
    <mergeCell ref="D15:D16"/>
    <mergeCell ref="G24:G25"/>
    <mergeCell ref="H24:H25"/>
    <mergeCell ref="B24:B30"/>
    <mergeCell ref="A24:A30"/>
    <mergeCell ref="A23:J23"/>
    <mergeCell ref="K27:K29"/>
    <mergeCell ref="K19:K20"/>
    <mergeCell ref="K24:K26"/>
  </mergeCells>
  <pageMargins left="1" right="1" top="0.5" bottom="0.2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96" zoomScaleNormal="96" zoomScaleSheetLayoutView="100" workbookViewId="0">
      <selection activeCell="A4" sqref="A4:E4"/>
    </sheetView>
  </sheetViews>
  <sheetFormatPr defaultRowHeight="15" x14ac:dyDescent="0.25"/>
  <cols>
    <col min="1" max="1" width="25.85546875" style="7" customWidth="1"/>
    <col min="2" max="2" width="44.140625" style="7" customWidth="1"/>
    <col min="3" max="3" width="43.85546875" style="7" customWidth="1"/>
    <col min="4" max="4" width="12.28515625" style="7" customWidth="1"/>
    <col min="5" max="5" width="9.7109375" style="7" customWidth="1"/>
    <col min="6" max="6" width="11.42578125" style="7" bestFit="1" customWidth="1"/>
    <col min="7" max="7" width="10.140625" style="7" bestFit="1" customWidth="1"/>
    <col min="8" max="10" width="9.140625" style="7"/>
    <col min="11" max="11" width="27.28515625" style="7" customWidth="1"/>
    <col min="12" max="16384" width="9.140625" style="7"/>
  </cols>
  <sheetData>
    <row r="1" spans="1:11" s="55" customFormat="1" ht="26.25" customHeight="1" x14ac:dyDescent="0.25">
      <c r="E1" s="56" t="s">
        <v>22</v>
      </c>
      <c r="K1" s="57"/>
    </row>
    <row r="2" spans="1:11" s="17" customFormat="1" ht="21" customHeight="1" x14ac:dyDescent="0.25">
      <c r="A2" s="17" t="s">
        <v>109</v>
      </c>
    </row>
    <row r="3" spans="1:11" s="17" customFormat="1" ht="21" customHeight="1" x14ac:dyDescent="0.25">
      <c r="A3" s="58" t="s">
        <v>110</v>
      </c>
    </row>
    <row r="4" spans="1:11" s="17" customFormat="1" ht="21" customHeight="1" x14ac:dyDescent="0.25">
      <c r="A4" s="121" t="s">
        <v>111</v>
      </c>
      <c r="B4" s="121"/>
      <c r="C4" s="121"/>
      <c r="D4" s="121"/>
      <c r="E4" s="121"/>
      <c r="F4" s="59"/>
      <c r="G4" s="59"/>
      <c r="H4" s="60"/>
      <c r="I4" s="16"/>
      <c r="K4" s="61"/>
    </row>
    <row r="5" spans="1:11" s="17" customFormat="1" ht="21" customHeight="1" x14ac:dyDescent="0.25">
      <c r="A5" s="122" t="s">
        <v>105</v>
      </c>
      <c r="B5" s="122"/>
      <c r="C5" s="122"/>
      <c r="D5" s="122"/>
      <c r="E5" s="122"/>
      <c r="F5" s="62"/>
      <c r="G5" s="62"/>
      <c r="H5" s="62"/>
      <c r="I5" s="62"/>
      <c r="K5" s="61"/>
    </row>
    <row r="6" spans="1:11" s="65" customFormat="1" ht="30" customHeight="1" x14ac:dyDescent="0.25">
      <c r="A6" s="126" t="s">
        <v>14</v>
      </c>
      <c r="B6" s="126" t="s">
        <v>15</v>
      </c>
      <c r="C6" s="100" t="s">
        <v>16</v>
      </c>
      <c r="D6" s="110" t="s">
        <v>19</v>
      </c>
      <c r="E6" s="112"/>
    </row>
    <row r="7" spans="1:11" s="65" customFormat="1" ht="15" customHeight="1" x14ac:dyDescent="0.25">
      <c r="A7" s="127"/>
      <c r="B7" s="127"/>
      <c r="C7" s="102"/>
      <c r="D7" s="52" t="s">
        <v>17</v>
      </c>
      <c r="E7" s="52" t="s">
        <v>18</v>
      </c>
    </row>
    <row r="8" spans="1:11" s="12" customFormat="1" ht="58.5" customHeight="1" x14ac:dyDescent="0.25">
      <c r="A8" s="73" t="s">
        <v>112</v>
      </c>
      <c r="B8" s="24" t="s">
        <v>40</v>
      </c>
      <c r="C8" s="24" t="s">
        <v>115</v>
      </c>
      <c r="D8" s="53">
        <v>4</v>
      </c>
      <c r="E8" s="53">
        <v>6.3</v>
      </c>
      <c r="F8" s="54"/>
    </row>
    <row r="9" spans="1:11" s="12" customFormat="1" ht="84" customHeight="1" x14ac:dyDescent="0.25">
      <c r="A9" s="74"/>
      <c r="B9" s="24" t="s">
        <v>37</v>
      </c>
      <c r="C9" s="24" t="s">
        <v>116</v>
      </c>
      <c r="D9" s="53">
        <v>2</v>
      </c>
      <c r="E9" s="53">
        <v>0.2</v>
      </c>
      <c r="F9" s="54"/>
    </row>
    <row r="10" spans="1:11" s="12" customFormat="1" ht="72.75" customHeight="1" x14ac:dyDescent="0.25">
      <c r="A10" s="74"/>
      <c r="B10" s="24" t="s">
        <v>59</v>
      </c>
      <c r="C10" s="33" t="s">
        <v>117</v>
      </c>
      <c r="D10" s="53">
        <v>3</v>
      </c>
      <c r="E10" s="53">
        <v>3</v>
      </c>
      <c r="F10" s="54"/>
    </row>
    <row r="11" spans="1:11" s="12" customFormat="1" ht="62.25" customHeight="1" x14ac:dyDescent="0.25">
      <c r="A11" s="75"/>
      <c r="B11" s="24" t="s">
        <v>118</v>
      </c>
      <c r="C11" s="33" t="s">
        <v>20</v>
      </c>
      <c r="D11" s="53">
        <v>0</v>
      </c>
      <c r="E11" s="53">
        <v>3</v>
      </c>
      <c r="F11" s="54"/>
    </row>
    <row r="12" spans="1:11" s="12" customFormat="1" ht="61.5" customHeight="1" x14ac:dyDescent="0.25">
      <c r="A12" s="24" t="s">
        <v>113</v>
      </c>
      <c r="B12" s="24" t="s">
        <v>32</v>
      </c>
      <c r="C12" s="24" t="s">
        <v>119</v>
      </c>
      <c r="D12" s="53">
        <v>1.5</v>
      </c>
      <c r="E12" s="53">
        <v>1.5</v>
      </c>
      <c r="F12" s="54"/>
    </row>
    <row r="13" spans="1:11" s="12" customFormat="1" ht="65.25" customHeight="1" x14ac:dyDescent="0.25">
      <c r="A13" s="24" t="s">
        <v>114</v>
      </c>
      <c r="B13" s="24" t="s">
        <v>53</v>
      </c>
      <c r="C13" s="39" t="s">
        <v>38</v>
      </c>
      <c r="D13" s="53">
        <v>0.4</v>
      </c>
      <c r="E13" s="53">
        <v>0.2</v>
      </c>
      <c r="F13" s="54"/>
    </row>
    <row r="14" spans="1:11" s="12" customFormat="1" ht="26.25" customHeight="1" thickBot="1" x14ac:dyDescent="0.3">
      <c r="A14" s="123" t="s">
        <v>21</v>
      </c>
      <c r="B14" s="124"/>
      <c r="C14" s="125"/>
      <c r="D14" s="63">
        <f>SUM(D8:D13)</f>
        <v>10.9</v>
      </c>
      <c r="E14" s="63">
        <f>SUM(E8:E13)</f>
        <v>14.2</v>
      </c>
      <c r="F14" s="54"/>
      <c r="G14" s="64">
        <f>D14+E14</f>
        <v>25.1</v>
      </c>
    </row>
    <row r="15" spans="1:11" s="9" customFormat="1" ht="21" customHeight="1" thickTop="1" x14ac:dyDescent="0.25">
      <c r="A15" s="70" t="s">
        <v>124</v>
      </c>
      <c r="B15" s="8"/>
      <c r="C15" s="8"/>
    </row>
    <row r="16" spans="1:11" s="66" customFormat="1" ht="21.75" customHeight="1" x14ac:dyDescent="0.25">
      <c r="A16" s="141" t="s">
        <v>14</v>
      </c>
      <c r="B16" s="141" t="s">
        <v>15</v>
      </c>
      <c r="C16" s="143" t="s">
        <v>16</v>
      </c>
      <c r="D16" s="145" t="s">
        <v>19</v>
      </c>
      <c r="E16" s="146"/>
    </row>
    <row r="17" spans="1:7" s="66" customFormat="1" ht="15" customHeight="1" x14ac:dyDescent="0.25">
      <c r="A17" s="142"/>
      <c r="B17" s="142"/>
      <c r="C17" s="144"/>
      <c r="D17" s="10" t="s">
        <v>17</v>
      </c>
      <c r="E17" s="10" t="s">
        <v>18</v>
      </c>
    </row>
    <row r="18" spans="1:7" s="9" customFormat="1" ht="67.5" customHeight="1" x14ac:dyDescent="0.25">
      <c r="A18" s="5" t="s">
        <v>33</v>
      </c>
      <c r="B18" s="5" t="s">
        <v>125</v>
      </c>
      <c r="C18" s="5" t="s">
        <v>126</v>
      </c>
      <c r="D18" s="3">
        <v>0.25</v>
      </c>
      <c r="E18" s="3">
        <v>0.25</v>
      </c>
      <c r="F18" s="4"/>
    </row>
    <row r="19" spans="1:7" s="9" customFormat="1" ht="39" customHeight="1" x14ac:dyDescent="0.25">
      <c r="A19" s="128" t="s">
        <v>39</v>
      </c>
      <c r="B19" s="1" t="s">
        <v>121</v>
      </c>
      <c r="C19" s="5" t="s">
        <v>127</v>
      </c>
      <c r="D19" s="3">
        <v>0.5</v>
      </c>
      <c r="E19" s="3">
        <v>0.2</v>
      </c>
    </row>
    <row r="20" spans="1:7" s="9" customFormat="1" ht="66.75" customHeight="1" x14ac:dyDescent="0.25">
      <c r="A20" s="129"/>
      <c r="B20" s="2" t="s">
        <v>120</v>
      </c>
      <c r="C20" s="5" t="s">
        <v>56</v>
      </c>
      <c r="D20" s="3">
        <v>0.3</v>
      </c>
      <c r="E20" s="3">
        <v>0.3</v>
      </c>
      <c r="F20" s="4"/>
    </row>
    <row r="21" spans="1:7" s="9" customFormat="1" ht="18" customHeight="1" thickBot="1" x14ac:dyDescent="0.3">
      <c r="A21" s="138" t="s">
        <v>73</v>
      </c>
      <c r="B21" s="139"/>
      <c r="C21" s="140"/>
      <c r="D21" s="67">
        <f>SUM(D18:D20)</f>
        <v>1.05</v>
      </c>
      <c r="E21" s="67">
        <f>SUM(E18:E20)</f>
        <v>0.75</v>
      </c>
      <c r="F21" s="69">
        <f>D21+E21</f>
        <v>1.8</v>
      </c>
      <c r="G21" s="4">
        <f>E21+D21</f>
        <v>1.8</v>
      </c>
    </row>
    <row r="22" spans="1:7" s="9" customFormat="1" ht="21" customHeight="1" thickTop="1" x14ac:dyDescent="0.25">
      <c r="A22" s="70" t="s">
        <v>123</v>
      </c>
      <c r="B22" s="8"/>
    </row>
    <row r="23" spans="1:7" s="9" customFormat="1" ht="38.25" customHeight="1" x14ac:dyDescent="0.25">
      <c r="A23" s="128" t="s">
        <v>62</v>
      </c>
      <c r="B23" s="130" t="s">
        <v>128</v>
      </c>
      <c r="C23" s="130" t="s">
        <v>129</v>
      </c>
      <c r="D23" s="132">
        <v>0</v>
      </c>
      <c r="E23" s="132">
        <v>0.5</v>
      </c>
    </row>
    <row r="24" spans="1:7" s="9" customFormat="1" ht="32.25" customHeight="1" x14ac:dyDescent="0.25">
      <c r="A24" s="129"/>
      <c r="B24" s="131"/>
      <c r="C24" s="131"/>
      <c r="D24" s="133"/>
      <c r="E24" s="133"/>
    </row>
    <row r="25" spans="1:7" s="9" customFormat="1" ht="21.75" customHeight="1" x14ac:dyDescent="0.25">
      <c r="A25" s="137" t="s">
        <v>61</v>
      </c>
      <c r="B25" s="128" t="s">
        <v>130</v>
      </c>
      <c r="C25" s="5" t="s">
        <v>34</v>
      </c>
      <c r="D25" s="68">
        <v>20</v>
      </c>
      <c r="E25" s="68">
        <v>0</v>
      </c>
      <c r="F25" s="11"/>
    </row>
    <row r="26" spans="1:7" s="9" customFormat="1" ht="21.75" customHeight="1" x14ac:dyDescent="0.25">
      <c r="A26" s="137"/>
      <c r="B26" s="137"/>
      <c r="C26" s="5" t="s">
        <v>28</v>
      </c>
      <c r="D26" s="68">
        <v>0.5</v>
      </c>
      <c r="E26" s="6">
        <v>0.5</v>
      </c>
    </row>
    <row r="27" spans="1:7" s="9" customFormat="1" ht="33" customHeight="1" x14ac:dyDescent="0.25">
      <c r="A27" s="137"/>
      <c r="B27" s="137"/>
      <c r="C27" s="5" t="s">
        <v>23</v>
      </c>
      <c r="D27" s="68">
        <v>0.8</v>
      </c>
      <c r="E27" s="68">
        <v>0.8</v>
      </c>
    </row>
    <row r="28" spans="1:7" s="9" customFormat="1" ht="21" customHeight="1" x14ac:dyDescent="0.25">
      <c r="A28" s="137"/>
      <c r="B28" s="129"/>
      <c r="C28" s="5" t="s">
        <v>24</v>
      </c>
      <c r="D28" s="68">
        <v>1</v>
      </c>
      <c r="E28" s="68">
        <v>1</v>
      </c>
      <c r="F28" s="4"/>
    </row>
    <row r="29" spans="1:7" s="9" customFormat="1" ht="23.25" customHeight="1" x14ac:dyDescent="0.25">
      <c r="A29" s="137"/>
      <c r="B29" s="128" t="s">
        <v>122</v>
      </c>
      <c r="C29" s="5" t="s">
        <v>25</v>
      </c>
      <c r="D29" s="68">
        <v>0</v>
      </c>
      <c r="E29" s="68">
        <v>0.5</v>
      </c>
    </row>
    <row r="30" spans="1:7" s="9" customFormat="1" ht="21.75" customHeight="1" x14ac:dyDescent="0.25">
      <c r="A30" s="137"/>
      <c r="B30" s="137"/>
      <c r="C30" s="5" t="s">
        <v>26</v>
      </c>
      <c r="D30" s="68">
        <v>0</v>
      </c>
      <c r="E30" s="68">
        <v>4</v>
      </c>
    </row>
    <row r="31" spans="1:7" s="9" customFormat="1" ht="25.5" customHeight="1" x14ac:dyDescent="0.25">
      <c r="A31" s="137"/>
      <c r="B31" s="137"/>
      <c r="C31" s="5" t="s">
        <v>51</v>
      </c>
      <c r="D31" s="68">
        <v>0</v>
      </c>
      <c r="E31" s="68">
        <v>3</v>
      </c>
    </row>
    <row r="32" spans="1:7" s="9" customFormat="1" ht="35.25" customHeight="1" x14ac:dyDescent="0.25">
      <c r="A32" s="137"/>
      <c r="B32" s="137"/>
      <c r="C32" s="5" t="s">
        <v>52</v>
      </c>
      <c r="D32" s="68">
        <v>0</v>
      </c>
      <c r="E32" s="68">
        <v>0.5</v>
      </c>
      <c r="F32" s="4"/>
      <c r="G32" s="4"/>
    </row>
    <row r="33" spans="1:7" s="9" customFormat="1" ht="20.25" customHeight="1" x14ac:dyDescent="0.25">
      <c r="A33" s="134" t="s">
        <v>73</v>
      </c>
      <c r="B33" s="135"/>
      <c r="C33" s="136"/>
      <c r="D33" s="71">
        <f>SUM(D23:D32)</f>
        <v>22.3</v>
      </c>
      <c r="E33" s="71">
        <f>SUM(E23:E32)</f>
        <v>10.8</v>
      </c>
      <c r="F33" s="69">
        <f>D33+E33</f>
        <v>33.1</v>
      </c>
      <c r="G33" s="4">
        <f>E33+D33</f>
        <v>33.1</v>
      </c>
    </row>
    <row r="34" spans="1:7" ht="18.75" customHeight="1" x14ac:dyDescent="0.25">
      <c r="A34" s="118" t="s">
        <v>21</v>
      </c>
      <c r="B34" s="119"/>
      <c r="C34" s="120"/>
      <c r="D34" s="72">
        <f>D14+D21+D33</f>
        <v>34.25</v>
      </c>
      <c r="E34" s="72">
        <f>E14+E21+E33</f>
        <v>25.75</v>
      </c>
    </row>
    <row r="35" spans="1:7" ht="18" customHeight="1" x14ac:dyDescent="0.25">
      <c r="A35" s="113" t="s">
        <v>132</v>
      </c>
      <c r="B35" s="114"/>
      <c r="C35" s="115"/>
      <c r="D35" s="116">
        <f>D34+E34</f>
        <v>60</v>
      </c>
      <c r="E35" s="117"/>
    </row>
  </sheetData>
  <mergeCells count="26">
    <mergeCell ref="A16:A17"/>
    <mergeCell ref="B16:B17"/>
    <mergeCell ref="C16:C17"/>
    <mergeCell ref="D16:E16"/>
    <mergeCell ref="A19:A20"/>
    <mergeCell ref="A33:C33"/>
    <mergeCell ref="A25:A32"/>
    <mergeCell ref="B25:B28"/>
    <mergeCell ref="B29:B32"/>
    <mergeCell ref="A21:C21"/>
    <mergeCell ref="A35:C35"/>
    <mergeCell ref="D35:E35"/>
    <mergeCell ref="A34:C34"/>
    <mergeCell ref="A4:E4"/>
    <mergeCell ref="A5:E5"/>
    <mergeCell ref="A14:C14"/>
    <mergeCell ref="D6:E6"/>
    <mergeCell ref="A6:A7"/>
    <mergeCell ref="B6:B7"/>
    <mergeCell ref="C6:C7"/>
    <mergeCell ref="A8:A11"/>
    <mergeCell ref="A23:A24"/>
    <mergeCell ref="B23:B24"/>
    <mergeCell ref="C23:C24"/>
    <mergeCell ref="D23:D24"/>
    <mergeCell ref="E23:E24"/>
  </mergeCells>
  <pageMargins left="1" right="1" top="0.56437499999999996" bottom="0.40312500000000001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 3</vt:lpstr>
      <vt:lpstr>Form 3a (2)</vt:lpstr>
      <vt:lpstr>'form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2021-02-13T10:38:18Z</dcterms:modified>
</cp:coreProperties>
</file>